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</definedNames>
  <calcPr calcId="145621"/>
</workbook>
</file>

<file path=xl/calcChain.xml><?xml version="1.0" encoding="utf-8"?>
<calcChain xmlns="http://schemas.openxmlformats.org/spreadsheetml/2006/main">
  <c r="J42" i="1" l="1"/>
  <c r="J17" i="1" l="1"/>
  <c r="L17" i="1" s="1"/>
  <c r="J16" i="1"/>
  <c r="L16" i="1" s="1"/>
  <c r="J21" i="1"/>
  <c r="L21" i="1" s="1"/>
  <c r="J20" i="1"/>
  <c r="L20" i="1" s="1"/>
  <c r="J25" i="1"/>
  <c r="L25" i="1" s="1"/>
  <c r="J24" i="1"/>
  <c r="L24" i="1" s="1"/>
  <c r="J30" i="1"/>
  <c r="L30" i="1" s="1"/>
  <c r="J32" i="1"/>
  <c r="L32" i="1" s="1"/>
  <c r="J41" i="1"/>
  <c r="K41" i="1" s="1"/>
  <c r="L41" i="1" s="1"/>
  <c r="J40" i="1"/>
  <c r="K40" i="1" s="1"/>
  <c r="L40" i="1" s="1"/>
  <c r="J39" i="1"/>
  <c r="K39" i="1" s="1"/>
  <c r="L39" i="1" s="1"/>
  <c r="J38" i="1"/>
  <c r="K38" i="1" s="1"/>
  <c r="L38" i="1" s="1"/>
  <c r="J36" i="1"/>
  <c r="L36" i="1" s="1"/>
  <c r="J35" i="1"/>
  <c r="L35" i="1" s="1"/>
  <c r="J34" i="1"/>
  <c r="L34" i="1" s="1"/>
  <c r="J44" i="1"/>
  <c r="K44" i="1" s="1"/>
  <c r="L44" i="1" s="1"/>
  <c r="J43" i="1"/>
  <c r="K43" i="1" s="1"/>
  <c r="L43" i="1" s="1"/>
  <c r="J53" i="1"/>
  <c r="K53" i="1" s="1"/>
  <c r="L53" i="1" s="1"/>
  <c r="J52" i="1"/>
  <c r="K52" i="1" s="1"/>
  <c r="L52" i="1" s="1"/>
  <c r="J51" i="1"/>
  <c r="K51" i="1" s="1"/>
  <c r="L51" i="1" s="1"/>
  <c r="J58" i="1"/>
  <c r="K58" i="1" s="1"/>
  <c r="L58" i="1" s="1"/>
  <c r="J57" i="1"/>
  <c r="K57" i="1" s="1"/>
  <c r="L57" i="1" s="1"/>
  <c r="J56" i="1"/>
  <c r="K56" i="1" s="1"/>
  <c r="L56" i="1" s="1"/>
  <c r="J55" i="1"/>
  <c r="K55" i="1" s="1"/>
  <c r="L55" i="1" s="1"/>
  <c r="J59" i="1"/>
  <c r="K59" i="1" s="1"/>
  <c r="L59" i="1" s="1"/>
  <c r="J54" i="1"/>
  <c r="K54" i="1" s="1"/>
  <c r="L54" i="1" s="1"/>
  <c r="J50" i="1"/>
  <c r="K50" i="1" s="1"/>
  <c r="L50" i="1" s="1"/>
  <c r="J49" i="1"/>
  <c r="K49" i="1" s="1"/>
  <c r="L49" i="1" s="1"/>
  <c r="J48" i="1"/>
  <c r="K48" i="1" s="1"/>
  <c r="L48" i="1" s="1"/>
  <c r="J46" i="1"/>
  <c r="K46" i="1" s="1"/>
  <c r="L46" i="1" s="1"/>
  <c r="J45" i="1"/>
  <c r="K45" i="1" s="1"/>
  <c r="L45" i="1" s="1"/>
  <c r="L42" i="1"/>
  <c r="J31" i="1"/>
  <c r="L31" i="1" s="1"/>
  <c r="J29" i="1"/>
  <c r="L29" i="1" s="1"/>
  <c r="J28" i="1"/>
  <c r="L28" i="1" s="1"/>
  <c r="J27" i="1"/>
  <c r="L27" i="1" s="1"/>
  <c r="J26" i="1"/>
  <c r="L26" i="1" s="1"/>
  <c r="J23" i="1"/>
  <c r="L23" i="1" s="1"/>
  <c r="J22" i="1"/>
  <c r="L22" i="1" s="1"/>
  <c r="J19" i="1"/>
  <c r="L19" i="1" s="1"/>
  <c r="J18" i="1"/>
  <c r="L18" i="1" s="1"/>
  <c r="J15" i="1"/>
  <c r="L15" i="1" s="1"/>
  <c r="J14" i="1"/>
  <c r="L14" i="1" s="1"/>
  <c r="J12" i="1"/>
  <c r="J11" i="1"/>
  <c r="L11" i="1" s="1"/>
  <c r="J10" i="1"/>
  <c r="L10" i="1" s="1"/>
  <c r="J9" i="1"/>
  <c r="L9" i="1" s="1"/>
  <c r="J33" i="1"/>
  <c r="L33" i="1" s="1"/>
  <c r="J47" i="1"/>
  <c r="L47" i="1" s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J8" i="1" l="1"/>
  <c r="L8" i="1" s="1"/>
  <c r="H8" i="1"/>
</calcChain>
</file>

<file path=xl/sharedStrings.xml><?xml version="1.0" encoding="utf-8"?>
<sst xmlns="http://schemas.openxmlformats.org/spreadsheetml/2006/main" count="183" uniqueCount="113">
  <si>
    <t xml:space="preserve">Stanovení     </t>
  </si>
  <si>
    <t xml:space="preserve"> Jednotka  </t>
  </si>
  <si>
    <t>Barva</t>
  </si>
  <si>
    <t>mg/l Pt</t>
  </si>
  <si>
    <t>max. 20</t>
  </si>
  <si>
    <t>Zákal (t)</t>
  </si>
  <si>
    <t>ZF(t)</t>
  </si>
  <si>
    <t>max. 5</t>
  </si>
  <si>
    <t>Pach</t>
  </si>
  <si>
    <t>stupeň</t>
  </si>
  <si>
    <t>max. 2</t>
  </si>
  <si>
    <t>Elektrická konduktivita</t>
  </si>
  <si>
    <t>mS/m</t>
  </si>
  <si>
    <t>max. 125</t>
  </si>
  <si>
    <t>pH</t>
  </si>
  <si>
    <t xml:space="preserve"> </t>
  </si>
  <si>
    <t>6,0 - 9,5</t>
  </si>
  <si>
    <t>KNK-4,5   1)</t>
  </si>
  <si>
    <t>mmol/l</t>
  </si>
  <si>
    <t>CHSK-Mn</t>
  </si>
  <si>
    <t>mg/l</t>
  </si>
  <si>
    <t>max. 3</t>
  </si>
  <si>
    <t>Amoniak a NH4+</t>
  </si>
  <si>
    <t>max. 0,5</t>
  </si>
  <si>
    <t>Dusitany</t>
  </si>
  <si>
    <t>Dusičnany</t>
  </si>
  <si>
    <t>max. 50</t>
  </si>
  <si>
    <t>Chloridy</t>
  </si>
  <si>
    <t>max. 100</t>
  </si>
  <si>
    <t>Sírany</t>
  </si>
  <si>
    <t>max. 250</t>
  </si>
  <si>
    <t>Fluoridy</t>
  </si>
  <si>
    <t>max. 1,5</t>
  </si>
  <si>
    <t>Bor</t>
  </si>
  <si>
    <t>max. 1</t>
  </si>
  <si>
    <t xml:space="preserve">Chuť </t>
  </si>
  <si>
    <t xml:space="preserve">Chlor volný </t>
  </si>
  <si>
    <t>max. 0,3</t>
  </si>
  <si>
    <t>Kyanidy celkové</t>
  </si>
  <si>
    <t>max. 0,05</t>
  </si>
  <si>
    <t>Bromičnany s)</t>
  </si>
  <si>
    <t xml:space="preserve">µg/l </t>
  </si>
  <si>
    <t>max. 10</t>
  </si>
  <si>
    <t>Sodík</t>
  </si>
  <si>
    <t>max. 200</t>
  </si>
  <si>
    <t>Hořčík 1)</t>
  </si>
  <si>
    <t>20 - 30</t>
  </si>
  <si>
    <t>Hliník 1)</t>
  </si>
  <si>
    <t>max. 0,2</t>
  </si>
  <si>
    <t>Vápník 1)</t>
  </si>
  <si>
    <t>40 - 80</t>
  </si>
  <si>
    <t>Chrom</t>
  </si>
  <si>
    <t>µg/l</t>
  </si>
  <si>
    <t>Mangan</t>
  </si>
  <si>
    <t xml:space="preserve">Rtuť </t>
  </si>
  <si>
    <t xml:space="preserve">mg/l </t>
  </si>
  <si>
    <t>max. 0,001</t>
  </si>
  <si>
    <t>Železo</t>
  </si>
  <si>
    <t>Nikl</t>
  </si>
  <si>
    <t>max. 0,02</t>
  </si>
  <si>
    <t xml:space="preserve">Měď </t>
  </si>
  <si>
    <t>Arsen</t>
  </si>
  <si>
    <t>max. 0,01</t>
  </si>
  <si>
    <t>Selen</t>
  </si>
  <si>
    <t>Kadmium</t>
  </si>
  <si>
    <t>max. 0,005</t>
  </si>
  <si>
    <t>Antimon</t>
  </si>
  <si>
    <t>Olovo</t>
  </si>
  <si>
    <t>Ca+Mg</t>
  </si>
  <si>
    <t>2,0 - 3,5</t>
  </si>
  <si>
    <t>Koliformní bakterie</t>
  </si>
  <si>
    <t>KTJ/100ml</t>
  </si>
  <si>
    <t>max. 0</t>
  </si>
  <si>
    <t xml:space="preserve">Escherichia coli </t>
  </si>
  <si>
    <t>Enterokoky</t>
  </si>
  <si>
    <t>Clostridium perfringens</t>
  </si>
  <si>
    <t>Počty kolonií při 36°C</t>
  </si>
  <si>
    <t>KTJ/1ml</t>
  </si>
  <si>
    <t>Počty kolonií při 22°C</t>
  </si>
  <si>
    <t>%</t>
  </si>
  <si>
    <t>jedinci/ml</t>
  </si>
  <si>
    <t>Benzo[a]pyren</t>
  </si>
  <si>
    <t>Suma PAU</t>
  </si>
  <si>
    <t>max. 0,1</t>
  </si>
  <si>
    <t>Chloroform</t>
  </si>
  <si>
    <t>max. 30</t>
  </si>
  <si>
    <t>Trihalomethany</t>
  </si>
  <si>
    <t>Trichlorethen</t>
  </si>
  <si>
    <t>Tetrachlorethen</t>
  </si>
  <si>
    <t>Benzen</t>
  </si>
  <si>
    <t>1,2-dichlorethan</t>
  </si>
  <si>
    <t xml:space="preserve">X X  X 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</si>
  <si>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OBECNÉ ENVIRONMENTÁLNÍ UKAZATELE - vEn</t>
    </r>
  </si>
  <si>
    <r>
      <t>1.1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0"/>
        <color theme="1"/>
        <rFont val="Arial"/>
        <family val="2"/>
        <charset val="238"/>
      </rPr>
      <t>Pitná voda</t>
    </r>
  </si>
  <si>
    <r>
      <t>1.1.1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Jakost dodávané pitné vody (oblast </t>
    </r>
    <r>
      <rPr>
        <b/>
        <i/>
        <sz val="10"/>
        <color theme="1"/>
        <rFont val="Arial"/>
        <family val="2"/>
        <charset val="238"/>
      </rPr>
      <t>Kvalita Základních Služeb (zásobování, odvádění)</t>
    </r>
    <r>
      <rPr>
        <b/>
        <sz val="10"/>
        <color theme="1"/>
        <rFont val="Arial"/>
        <family val="2"/>
        <charset val="238"/>
      </rPr>
      <t>, základní ukazatel)</t>
    </r>
  </si>
  <si>
    <t>Definice smluvního ukazatele</t>
  </si>
  <si>
    <t>Rozdíl mezi počtem stanovení ukazatele jakosti dodávané pitné vody překračujícím hygienické limity vyhlášky Ministerstva zdravotnictví č. 252/2004 Sb., kterou se stanoví hygienické požadavky na pitnou a teplou vodu a četnost a rozsah kontroly pitné vody, ve znění předpisů pozdějších (vyjádřeno jako rozdíl mezi celkovým počtem stanovení ukazatele jakosti dodávané pitné vody vyžadovaným na základě požadavků vyhlášky a počtem stanovení ukazatele jakosti dodávané pitné vody splňujícím hygienické limity vyhlášky) a referenční hodnotou</t>
  </si>
  <si>
    <t>Mikroskopický obraz - abioseston</t>
  </si>
  <si>
    <t>Mikroskopický obraz - živé organismy</t>
  </si>
  <si>
    <t>Mikroskopický obraz - počet organismů</t>
  </si>
  <si>
    <r>
      <t xml:space="preserve"> </t>
    </r>
    <r>
      <rPr>
        <b/>
        <sz val="10"/>
        <color theme="1"/>
        <rFont val="Verdana"/>
        <family val="2"/>
        <charset val="238"/>
      </rPr>
      <t>limitní hodnota</t>
    </r>
    <r>
      <rPr>
        <sz val="10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                            </t>
    </r>
    <r>
      <rPr>
        <sz val="8"/>
        <color theme="1"/>
        <rFont val="Verdana"/>
        <family val="2"/>
        <charset val="238"/>
      </rPr>
      <t xml:space="preserve">     dle vyhl.č.252/2004 Sb.                             .                                                                                                                           </t>
    </r>
    <r>
      <rPr>
        <b/>
        <sz val="8"/>
        <color theme="1"/>
        <rFont val="Verdana"/>
        <family val="2"/>
        <charset val="238"/>
      </rPr>
      <t>NMH</t>
    </r>
    <r>
      <rPr>
        <sz val="8"/>
        <color theme="1"/>
        <rFont val="Verdana"/>
        <family val="2"/>
        <charset val="238"/>
      </rPr>
      <t xml:space="preserve">                  </t>
    </r>
    <r>
      <rPr>
        <b/>
        <sz val="8"/>
        <color theme="1"/>
        <rFont val="Verdana"/>
        <family val="2"/>
        <charset val="238"/>
      </rPr>
      <t>MH</t>
    </r>
    <r>
      <rPr>
        <sz val="8"/>
        <color theme="1"/>
        <rFont val="Verdana"/>
        <family val="2"/>
        <charset val="238"/>
      </rPr>
      <t xml:space="preserve">                    </t>
    </r>
  </si>
  <si>
    <r>
      <rPr>
        <b/>
        <sz val="10"/>
        <color theme="1"/>
        <rFont val="Verdana"/>
        <family val="2"/>
        <charset val="238"/>
      </rPr>
      <t xml:space="preserve">pv1                              </t>
    </r>
    <r>
      <rPr>
        <sz val="8"/>
        <color theme="1"/>
        <rFont val="Verdana"/>
        <family val="2"/>
        <charset val="238"/>
      </rPr>
      <t>počet stanovení</t>
    </r>
    <r>
      <rPr>
        <b/>
        <sz val="10"/>
        <color theme="1"/>
        <rFont val="Verdana"/>
        <family val="2"/>
        <charset val="238"/>
      </rPr>
      <t xml:space="preserve"> splňující</t>
    </r>
    <r>
      <rPr>
        <sz val="10"/>
        <color theme="1"/>
        <rFont val="Verdana"/>
        <family val="2"/>
        <charset val="238"/>
      </rPr>
      <t xml:space="preserve">              </t>
    </r>
    <r>
      <rPr>
        <sz val="8"/>
        <color theme="1"/>
        <rFont val="Verdana"/>
        <family val="2"/>
        <charset val="238"/>
      </rPr>
      <t xml:space="preserve"> limitní hodnoty</t>
    </r>
  </si>
  <si>
    <r>
      <rPr>
        <b/>
        <sz val="10"/>
        <color theme="1"/>
        <rFont val="Verdana"/>
        <family val="2"/>
        <charset val="238"/>
      </rPr>
      <t>pv2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počet  stanovení</t>
    </r>
    <r>
      <rPr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.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</si>
  <si>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iPVz1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pv1/pv2) x 100                   v  %</t>
    </r>
  </si>
  <si>
    <r>
      <rPr>
        <b/>
        <sz val="10"/>
        <color theme="1"/>
        <rFont val="Verdana"/>
        <family val="2"/>
        <charset val="238"/>
      </rPr>
      <t xml:space="preserve">PVz1                           </t>
    </r>
    <r>
      <rPr>
        <sz val="10"/>
        <color theme="1"/>
        <rFont val="Verdana"/>
        <family val="2"/>
        <charset val="238"/>
      </rPr>
      <t xml:space="preserve"> .                              </t>
    </r>
    <r>
      <rPr>
        <sz val="8"/>
        <color theme="1"/>
        <rFont val="Verdana"/>
        <family val="2"/>
        <charset val="238"/>
      </rPr>
      <t xml:space="preserve"> (pv2-pv1) - RH                   </t>
    </r>
  </si>
  <si>
    <t>∑      0</t>
  </si>
  <si>
    <t>Vyhodnocení  :</t>
  </si>
  <si>
    <r>
      <rPr>
        <b/>
        <sz val="9"/>
        <color theme="1"/>
        <rFont val="Verdana"/>
        <family val="2"/>
        <charset val="238"/>
      </rPr>
      <t xml:space="preserve">sml.pokut.    bod dílčí 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1a  = 1                 </t>
    </r>
    <r>
      <rPr>
        <sz val="8"/>
        <color theme="1"/>
        <rFont val="Verdana"/>
        <family val="2"/>
        <charset val="238"/>
      </rPr>
      <t>V</t>
    </r>
    <r>
      <rPr>
        <vertAlign val="subscript"/>
        <sz val="8"/>
        <color theme="1"/>
        <rFont val="Verdana"/>
        <family val="2"/>
        <charset val="238"/>
      </rPr>
      <t>1b  = 0,2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</si>
  <si>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RH=pv2-(SZÚ/100)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</si>
  <si>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</si>
  <si>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</t>
  </si>
  <si>
    <r>
      <rPr>
        <b/>
        <sz val="10"/>
        <color theme="1"/>
        <rFont val="Verdana"/>
        <family val="2"/>
        <charset val="238"/>
      </rPr>
      <t xml:space="preserve">SZÚ                             </t>
    </r>
    <r>
      <rPr>
        <b/>
        <sz val="9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četnost  překročení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dle SZÚ- Zpráva  o kvalitě pitné vody za 2015                              </t>
    </r>
    <r>
      <rPr>
        <b/>
        <sz val="8"/>
        <color theme="1"/>
        <rFont val="Verdana"/>
        <family val="2"/>
        <charset val="238"/>
      </rPr>
      <t>v  %</t>
    </r>
  </si>
  <si>
    <r>
      <t xml:space="preserve">V souladu s  Programem kontroly , stanovujícím rozsah a četnost kontrol,  zpracovaným dle Vyhl.Min.zdr.252/2004 Sb. a schváleným SZÚ, bylo odebráno za kalendářní rok 2015  ze sítě  33 vzorků  pitné vody (27 krácených,4 úplné, 2 opakované po odkalení při překročení limitu Fe)  ,všechny výsledky rozborů  v příloze č.10 této Roční Zprávy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</t>
    </r>
    <r>
      <rPr>
        <b/>
        <u/>
        <sz val="9"/>
        <color theme="1"/>
        <rFont val="Verdana"/>
        <family val="2"/>
        <charset val="238"/>
      </rPr>
      <t>žádného stanovení nebyla překročena Referenční hodnota</t>
    </r>
    <r>
      <rPr>
        <sz val="9"/>
        <color theme="1"/>
        <rFont val="Verdana"/>
        <family val="2"/>
        <charset val="238"/>
      </rPr>
      <t>,pro jejíž  stanovení byla naposledy použita hodnota ze Zprávy SZÚ o kvalitě pitné vody za 2015, neboť vzhledem k pátému roku provozování dle Smlouvy ,nejsou ještě k dispozici data pro stanovení hodnot z vlastních výsledků.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</si>
</sst>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/>
    <xf numFmtId="0" fontId="0" fillId="0" borderId="0" xfId="0" applyBorder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 shrinkToFit="1"/>
    </xf>
    <xf numFmtId="0" fontId="1" fillId="0" borderId="0" xfId="0" applyFont="1"/>
    <xf numFmtId="0" fontId="10" fillId="0" borderId="0" xfId="0" applyFont="1" applyBorder="1"/>
    <xf numFmtId="49" fontId="10" fillId="0" borderId="4" xfId="0" applyNumberFormat="1" applyFont="1" applyBorder="1"/>
    <xf numFmtId="49" fontId="10" fillId="0" borderId="5" xfId="0" applyNumberFormat="1" applyFont="1" applyBorder="1"/>
    <xf numFmtId="49" fontId="10" fillId="2" borderId="5" xfId="0" applyNumberFormat="1" applyFont="1" applyFill="1" applyBorder="1"/>
    <xf numFmtId="0" fontId="10" fillId="0" borderId="5" xfId="0" applyFont="1" applyBorder="1"/>
    <xf numFmtId="164" fontId="10" fillId="0" borderId="5" xfId="0" applyNumberFormat="1" applyFont="1" applyBorder="1"/>
    <xf numFmtId="1" fontId="10" fillId="0" borderId="5" xfId="0" applyNumberFormat="1" applyFont="1" applyBorder="1"/>
    <xf numFmtId="1" fontId="10" fillId="0" borderId="12" xfId="0" applyNumberFormat="1" applyFont="1" applyBorder="1"/>
    <xf numFmtId="0" fontId="10" fillId="0" borderId="0" xfId="0" applyFont="1"/>
    <xf numFmtId="49" fontId="10" fillId="0" borderId="6" xfId="0" applyNumberFormat="1" applyFont="1" applyBorder="1"/>
    <xf numFmtId="49" fontId="10" fillId="2" borderId="6" xfId="0" applyNumberFormat="1" applyFont="1" applyFill="1" applyBorder="1"/>
    <xf numFmtId="164" fontId="10" fillId="0" borderId="6" xfId="0" applyNumberFormat="1" applyFont="1" applyBorder="1"/>
    <xf numFmtId="0" fontId="10" fillId="2" borderId="6" xfId="0" applyFont="1" applyFill="1" applyBorder="1"/>
    <xf numFmtId="0" fontId="10" fillId="0" borderId="6" xfId="0" applyFont="1" applyBorder="1"/>
    <xf numFmtId="49" fontId="10" fillId="0" borderId="3" xfId="0" applyNumberFormat="1" applyFont="1" applyBorder="1"/>
    <xf numFmtId="49" fontId="10" fillId="0" borderId="15" xfId="0" applyNumberFormat="1" applyFont="1" applyBorder="1"/>
    <xf numFmtId="49" fontId="10" fillId="2" borderId="15" xfId="0" applyNumberFormat="1" applyFont="1" applyFill="1" applyBorder="1"/>
    <xf numFmtId="0" fontId="10" fillId="0" borderId="10" xfId="0" applyFont="1" applyBorder="1"/>
    <xf numFmtId="164" fontId="10" fillId="0" borderId="15" xfId="0" applyNumberFormat="1" applyFont="1" applyBorder="1"/>
    <xf numFmtId="49" fontId="1" fillId="3" borderId="13" xfId="0" applyNumberFormat="1" applyFont="1" applyFill="1" applyBorder="1" applyAlignment="1">
      <alignment horizontal="center" wrapText="1" shrinkToFit="1"/>
    </xf>
    <xf numFmtId="49" fontId="1" fillId="3" borderId="1" xfId="0" applyNumberFormat="1" applyFont="1" applyFill="1" applyBorder="1"/>
    <xf numFmtId="49" fontId="1" fillId="3" borderId="2" xfId="0" applyNumberFormat="1" applyFont="1" applyFill="1" applyBorder="1"/>
    <xf numFmtId="49" fontId="1" fillId="3" borderId="7" xfId="0" applyNumberFormat="1" applyFont="1" applyFill="1" applyBorder="1" applyAlignment="1">
      <alignment horizontal="center" wrapText="1" shrinkToFit="1"/>
    </xf>
    <xf numFmtId="0" fontId="1" fillId="3" borderId="7" xfId="0" applyFont="1" applyFill="1" applyBorder="1" applyAlignment="1">
      <alignment horizontal="center" wrapText="1" shrinkToFit="1"/>
    </xf>
    <xf numFmtId="0" fontId="7" fillId="3" borderId="7" xfId="0" applyFont="1" applyFill="1" applyBorder="1" applyAlignment="1">
      <alignment horizontal="center" wrapText="1" shrinkToFit="1"/>
    </xf>
    <xf numFmtId="0" fontId="1" fillId="3" borderId="14" xfId="0" applyFont="1" applyFill="1" applyBorder="1" applyAlignment="1">
      <alignment horizontal="center" wrapText="1" shrinkToFi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vertical="center"/>
    </xf>
    <xf numFmtId="49" fontId="10" fillId="0" borderId="18" xfId="0" applyNumberFormat="1" applyFont="1" applyBorder="1"/>
    <xf numFmtId="49" fontId="10" fillId="0" borderId="19" xfId="0" applyNumberFormat="1" applyFont="1" applyBorder="1"/>
    <xf numFmtId="49" fontId="10" fillId="0" borderId="20" xfId="0" applyNumberFormat="1" applyFont="1" applyBorder="1"/>
    <xf numFmtId="0" fontId="10" fillId="0" borderId="20" xfId="0" applyFont="1" applyBorder="1"/>
    <xf numFmtId="164" fontId="10" fillId="0" borderId="20" xfId="0" applyNumberFormat="1" applyFont="1" applyBorder="1"/>
    <xf numFmtId="1" fontId="10" fillId="0" borderId="15" xfId="0" applyNumberFormat="1" applyFont="1" applyBorder="1"/>
    <xf numFmtId="1" fontId="10" fillId="0" borderId="21" xfId="0" applyNumberFormat="1" applyFont="1" applyBorder="1"/>
    <xf numFmtId="0" fontId="8" fillId="3" borderId="16" xfId="0" applyFont="1" applyFill="1" applyBorder="1"/>
    <xf numFmtId="1" fontId="10" fillId="0" borderId="20" xfId="0" applyNumberFormat="1" applyFont="1" applyBorder="1"/>
    <xf numFmtId="1" fontId="10" fillId="0" borderId="9" xfId="0" applyNumberFormat="1" applyFont="1" applyBorder="1"/>
    <xf numFmtId="49" fontId="7" fillId="0" borderId="22" xfId="0" applyNumberFormat="1" applyFont="1" applyFill="1" applyBorder="1" applyAlignment="1">
      <alignment vertical="center"/>
    </xf>
    <xf numFmtId="49" fontId="10" fillId="2" borderId="20" xfId="0" applyNumberFormat="1" applyFont="1" applyFill="1" applyBorder="1"/>
    <xf numFmtId="0" fontId="10" fillId="2" borderId="5" xfId="0" applyFont="1" applyFill="1" applyBorder="1"/>
    <xf numFmtId="1" fontId="10" fillId="0" borderId="6" xfId="0" applyNumberFormat="1" applyFont="1" applyBorder="1"/>
    <xf numFmtId="1" fontId="10" fillId="0" borderId="8" xfId="0" applyNumberFormat="1" applyFont="1" applyBorder="1"/>
    <xf numFmtId="49" fontId="9" fillId="0" borderId="23" xfId="0" applyNumberFormat="1" applyFont="1" applyFill="1" applyBorder="1" applyAlignment="1">
      <alignment horizontal="left" vertical="center" wrapText="1" shrinkToFit="1"/>
    </xf>
    <xf numFmtId="0" fontId="15" fillId="0" borderId="13" xfId="0" applyFont="1" applyBorder="1" applyAlignment="1">
      <alignment horizontal="left" vertical="center" wrapText="1" shrinkToFit="1"/>
    </xf>
    <xf numFmtId="0" fontId="15" fillId="0" borderId="17" xfId="0" applyFont="1" applyBorder="1" applyAlignment="1">
      <alignment horizontal="left" vertical="center" wrapText="1" shrinkToFit="1"/>
    </xf>
    <xf numFmtId="49" fontId="1" fillId="3" borderId="2" xfId="0" applyNumberFormat="1" applyFont="1" applyFill="1" applyBorder="1" applyAlignment="1">
      <alignment horizontal="left" wrapText="1" shrinkToFit="1"/>
    </xf>
    <xf numFmtId="0" fontId="1" fillId="3" borderId="11" xfId="0" applyFont="1" applyFill="1" applyBorder="1" applyAlignment="1">
      <alignment horizontal="left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0" borderId="2" xfId="0" applyFont="1" applyBorder="1" applyAlignment="1">
      <alignment vertical="center" wrapText="1" shrinkToFit="1"/>
    </xf>
    <xf numFmtId="0" fontId="0" fillId="0" borderId="13" xfId="0" applyBorder="1" applyAlignment="1">
      <alignment vertical="center" wrapText="1" shrinkToFit="1"/>
    </xf>
    <xf numFmtId="0" fontId="0" fillId="0" borderId="17" xfId="0" applyBorder="1" applyAlignment="1">
      <alignment vertic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topLeftCell="A4" workbookViewId="0">
      <selection activeCell="N51" sqref="N51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5" width="9.33203125" customWidth="1"/>
    <col min="6" max="7" width="11.6640625" customWidth="1"/>
    <col min="8" max="8" width="12.21875" customWidth="1"/>
    <col min="9" max="9" width="16.6640625" customWidth="1"/>
    <col min="10" max="10" width="9.5546875" customWidth="1"/>
    <col min="11" max="11" width="9.33203125" customWidth="1"/>
    <col min="12" max="12" width="11.109375" customWidth="1"/>
  </cols>
  <sheetData>
    <row r="1" spans="1:12" x14ac:dyDescent="0.3">
      <c r="B1" s="55" t="s">
        <v>92</v>
      </c>
      <c r="C1" s="56"/>
      <c r="D1" s="56"/>
      <c r="E1" s="56"/>
      <c r="F1" s="56"/>
      <c r="G1" s="56"/>
      <c r="H1" s="56"/>
    </row>
    <row r="2" spans="1:12" x14ac:dyDescent="0.3">
      <c r="B2" s="3" t="s">
        <v>93</v>
      </c>
    </row>
    <row r="3" spans="1:12" x14ac:dyDescent="0.3">
      <c r="B3" s="4" t="s">
        <v>94</v>
      </c>
    </row>
    <row r="4" spans="1:12" ht="15" thickBot="1" x14ac:dyDescent="0.35"/>
    <row r="5" spans="1:12" ht="50.4" customHeight="1" thickBot="1" x14ac:dyDescent="0.35">
      <c r="B5" s="34" t="s">
        <v>95</v>
      </c>
      <c r="C5" s="57" t="s">
        <v>96</v>
      </c>
      <c r="D5" s="58"/>
      <c r="E5" s="58"/>
      <c r="F5" s="58"/>
      <c r="G5" s="58"/>
      <c r="H5" s="58"/>
      <c r="I5" s="58"/>
      <c r="J5" s="58"/>
      <c r="K5" s="58"/>
      <c r="L5" s="59"/>
    </row>
    <row r="6" spans="1:12" ht="6" customHeight="1" thickBot="1" x14ac:dyDescent="0.35"/>
    <row r="7" spans="1:12" s="6" customFormat="1" ht="80.400000000000006" customHeight="1" thickBot="1" x14ac:dyDescent="0.3">
      <c r="A7" s="1"/>
      <c r="B7" s="27" t="s">
        <v>0</v>
      </c>
      <c r="C7" s="28" t="s">
        <v>1</v>
      </c>
      <c r="D7" s="53" t="s">
        <v>100</v>
      </c>
      <c r="E7" s="54"/>
      <c r="F7" s="26" t="s">
        <v>101</v>
      </c>
      <c r="G7" s="29" t="s">
        <v>102</v>
      </c>
      <c r="H7" s="30" t="s">
        <v>103</v>
      </c>
      <c r="I7" s="30" t="s">
        <v>111</v>
      </c>
      <c r="J7" s="31" t="s">
        <v>108</v>
      </c>
      <c r="K7" s="30" t="s">
        <v>104</v>
      </c>
      <c r="L7" s="32" t="s">
        <v>107</v>
      </c>
    </row>
    <row r="8" spans="1:12" s="15" customFormat="1" ht="10.199999999999999" x14ac:dyDescent="0.2">
      <c r="A8" s="7"/>
      <c r="B8" s="8" t="s">
        <v>2</v>
      </c>
      <c r="C8" s="9" t="s">
        <v>3</v>
      </c>
      <c r="D8" s="9"/>
      <c r="E8" s="10" t="s">
        <v>4</v>
      </c>
      <c r="F8" s="11">
        <v>33</v>
      </c>
      <c r="G8" s="11">
        <v>31</v>
      </c>
      <c r="H8" s="12">
        <f>(F8/G8)*100</f>
        <v>106.45161290322579</v>
      </c>
      <c r="I8" s="12">
        <v>0.18</v>
      </c>
      <c r="J8" s="13">
        <f>G8*(I8/100)</f>
        <v>5.5799999999999995E-2</v>
      </c>
      <c r="K8" s="13">
        <v>0</v>
      </c>
      <c r="L8" s="14">
        <f>K8*0.2</f>
        <v>0</v>
      </c>
    </row>
    <row r="9" spans="1:12" s="15" customFormat="1" ht="10.199999999999999" x14ac:dyDescent="0.2">
      <c r="A9" s="7"/>
      <c r="B9" s="35" t="s">
        <v>5</v>
      </c>
      <c r="C9" s="16" t="s">
        <v>6</v>
      </c>
      <c r="D9" s="16"/>
      <c r="E9" s="17" t="s">
        <v>7</v>
      </c>
      <c r="F9" s="11">
        <v>33</v>
      </c>
      <c r="G9" s="11">
        <v>31</v>
      </c>
      <c r="H9" s="12">
        <f t="shared" ref="H9:H59" si="0">(F9/G9)*100</f>
        <v>106.45161290322579</v>
      </c>
      <c r="I9" s="18">
        <v>0.1</v>
      </c>
      <c r="J9" s="13">
        <f t="shared" ref="J9:J12" si="1">G9*(I9/100)</f>
        <v>3.1E-2</v>
      </c>
      <c r="K9" s="13">
        <v>0</v>
      </c>
      <c r="L9" s="14">
        <f t="shared" ref="L9:L11" si="2">K9*0.2</f>
        <v>0</v>
      </c>
    </row>
    <row r="10" spans="1:12" s="15" customFormat="1" ht="10.199999999999999" x14ac:dyDescent="0.2">
      <c r="A10" s="7"/>
      <c r="B10" s="35" t="s">
        <v>8</v>
      </c>
      <c r="C10" s="16" t="s">
        <v>9</v>
      </c>
      <c r="D10" s="16"/>
      <c r="E10" s="17" t="s">
        <v>10</v>
      </c>
      <c r="F10" s="11">
        <v>33</v>
      </c>
      <c r="G10" s="11">
        <v>31</v>
      </c>
      <c r="H10" s="12">
        <f t="shared" si="0"/>
        <v>106.45161290322579</v>
      </c>
      <c r="I10" s="18">
        <v>0.11</v>
      </c>
      <c r="J10" s="13">
        <f t="shared" si="1"/>
        <v>3.4100000000000005E-2</v>
      </c>
      <c r="K10" s="13">
        <v>0</v>
      </c>
      <c r="L10" s="14">
        <f t="shared" si="2"/>
        <v>0</v>
      </c>
    </row>
    <row r="11" spans="1:12" s="15" customFormat="1" ht="10.199999999999999" x14ac:dyDescent="0.2">
      <c r="A11" s="7"/>
      <c r="B11" s="35" t="s">
        <v>11</v>
      </c>
      <c r="C11" s="16" t="s">
        <v>12</v>
      </c>
      <c r="D11" s="16"/>
      <c r="E11" s="17" t="s">
        <v>13</v>
      </c>
      <c r="F11" s="11">
        <v>33</v>
      </c>
      <c r="G11" s="11">
        <v>31</v>
      </c>
      <c r="H11" s="12">
        <f t="shared" si="0"/>
        <v>106.45161290322579</v>
      </c>
      <c r="I11" s="18">
        <v>0.09</v>
      </c>
      <c r="J11" s="13">
        <f t="shared" si="1"/>
        <v>2.7899999999999998E-2</v>
      </c>
      <c r="K11" s="13">
        <v>0</v>
      </c>
      <c r="L11" s="14">
        <f t="shared" si="2"/>
        <v>0</v>
      </c>
    </row>
    <row r="12" spans="1:12" s="15" customFormat="1" ht="10.199999999999999" x14ac:dyDescent="0.2">
      <c r="A12" s="7"/>
      <c r="B12" s="35" t="s">
        <v>14</v>
      </c>
      <c r="C12" s="16" t="s">
        <v>15</v>
      </c>
      <c r="D12" s="16"/>
      <c r="E12" s="17" t="s">
        <v>16</v>
      </c>
      <c r="F12" s="11">
        <v>33</v>
      </c>
      <c r="G12" s="11">
        <v>31</v>
      </c>
      <c r="H12" s="12">
        <f t="shared" si="0"/>
        <v>106.45161290322579</v>
      </c>
      <c r="I12" s="18">
        <v>0.42</v>
      </c>
      <c r="J12" s="13">
        <f t="shared" si="1"/>
        <v>0.13019999999999998</v>
      </c>
      <c r="K12" s="13">
        <v>0</v>
      </c>
      <c r="L12" s="14">
        <v>0</v>
      </c>
    </row>
    <row r="13" spans="1:12" s="15" customFormat="1" ht="10.199999999999999" x14ac:dyDescent="0.2">
      <c r="A13" s="7"/>
      <c r="B13" s="35" t="s">
        <v>17</v>
      </c>
      <c r="C13" s="16" t="s">
        <v>18</v>
      </c>
      <c r="D13" s="16"/>
      <c r="E13" s="19"/>
      <c r="F13" s="20">
        <v>4</v>
      </c>
      <c r="G13" s="20">
        <v>4</v>
      </c>
      <c r="H13" s="12">
        <f t="shared" si="0"/>
        <v>100</v>
      </c>
      <c r="I13" s="18" t="s">
        <v>91</v>
      </c>
      <c r="J13" s="13"/>
      <c r="K13" s="13"/>
      <c r="L13" s="14"/>
    </row>
    <row r="14" spans="1:12" s="15" customFormat="1" ht="10.199999999999999" x14ac:dyDescent="0.2">
      <c r="A14" s="7"/>
      <c r="B14" s="35" t="s">
        <v>19</v>
      </c>
      <c r="C14" s="16" t="s">
        <v>20</v>
      </c>
      <c r="D14" s="16"/>
      <c r="E14" s="17" t="s">
        <v>21</v>
      </c>
      <c r="F14" s="11">
        <v>33</v>
      </c>
      <c r="G14" s="11">
        <v>31</v>
      </c>
      <c r="H14" s="12">
        <f t="shared" si="0"/>
        <v>106.45161290322579</v>
      </c>
      <c r="I14" s="18">
        <v>0.02</v>
      </c>
      <c r="J14" s="13">
        <f t="shared" ref="J14:J17" si="3">G14*(I14/100)</f>
        <v>6.2000000000000006E-3</v>
      </c>
      <c r="K14" s="13">
        <v>0</v>
      </c>
      <c r="L14" s="14">
        <f t="shared" ref="L14:L15" si="4">K14*0.2</f>
        <v>0</v>
      </c>
    </row>
    <row r="15" spans="1:12" s="15" customFormat="1" ht="10.199999999999999" x14ac:dyDescent="0.2">
      <c r="A15" s="7"/>
      <c r="B15" s="35" t="s">
        <v>22</v>
      </c>
      <c r="C15" s="16" t="s">
        <v>20</v>
      </c>
      <c r="D15" s="16"/>
      <c r="E15" s="17" t="s">
        <v>23</v>
      </c>
      <c r="F15" s="11">
        <v>33</v>
      </c>
      <c r="G15" s="11">
        <v>31</v>
      </c>
      <c r="H15" s="12">
        <f t="shared" si="0"/>
        <v>106.45161290322579</v>
      </c>
      <c r="I15" s="18">
        <v>0.02</v>
      </c>
      <c r="J15" s="13">
        <f t="shared" si="3"/>
        <v>6.2000000000000006E-3</v>
      </c>
      <c r="K15" s="13">
        <v>0</v>
      </c>
      <c r="L15" s="14">
        <f t="shared" si="4"/>
        <v>0</v>
      </c>
    </row>
    <row r="16" spans="1:12" s="15" customFormat="1" ht="10.199999999999999" x14ac:dyDescent="0.2">
      <c r="A16" s="7"/>
      <c r="B16" s="35" t="s">
        <v>24</v>
      </c>
      <c r="C16" s="16" t="s">
        <v>20</v>
      </c>
      <c r="D16" s="17" t="s">
        <v>23</v>
      </c>
      <c r="E16" s="20"/>
      <c r="F16" s="11">
        <v>33</v>
      </c>
      <c r="G16" s="11">
        <v>31</v>
      </c>
      <c r="H16" s="12">
        <f t="shared" si="0"/>
        <v>106.45161290322579</v>
      </c>
      <c r="I16" s="18">
        <v>0.01</v>
      </c>
      <c r="J16" s="13">
        <f t="shared" si="3"/>
        <v>3.1000000000000003E-3</v>
      </c>
      <c r="K16" s="13">
        <v>0</v>
      </c>
      <c r="L16" s="14">
        <f t="shared" ref="L16:L17" si="5">K16*1</f>
        <v>0</v>
      </c>
    </row>
    <row r="17" spans="1:12" s="15" customFormat="1" ht="10.199999999999999" x14ac:dyDescent="0.2">
      <c r="A17" s="7"/>
      <c r="B17" s="35" t="s">
        <v>25</v>
      </c>
      <c r="C17" s="16" t="s">
        <v>20</v>
      </c>
      <c r="D17" s="17" t="s">
        <v>26</v>
      </c>
      <c r="E17" s="20"/>
      <c r="F17" s="11">
        <v>33</v>
      </c>
      <c r="G17" s="11">
        <v>31</v>
      </c>
      <c r="H17" s="12">
        <f t="shared" si="0"/>
        <v>106.45161290322579</v>
      </c>
      <c r="I17" s="18">
        <v>0.25</v>
      </c>
      <c r="J17" s="13">
        <f t="shared" si="3"/>
        <v>7.7499999999999999E-2</v>
      </c>
      <c r="K17" s="13">
        <v>0</v>
      </c>
      <c r="L17" s="14">
        <f t="shared" si="5"/>
        <v>0</v>
      </c>
    </row>
    <row r="18" spans="1:12" s="15" customFormat="1" ht="10.199999999999999" x14ac:dyDescent="0.2">
      <c r="A18" s="7"/>
      <c r="B18" s="35" t="s">
        <v>27</v>
      </c>
      <c r="C18" s="16" t="s">
        <v>20</v>
      </c>
      <c r="D18" s="16"/>
      <c r="E18" s="17" t="s">
        <v>28</v>
      </c>
      <c r="F18" s="20">
        <v>4</v>
      </c>
      <c r="G18" s="20">
        <v>4</v>
      </c>
      <c r="H18" s="12">
        <f t="shared" si="0"/>
        <v>100</v>
      </c>
      <c r="I18" s="18">
        <v>0.04</v>
      </c>
      <c r="J18" s="13">
        <f t="shared" ref="J18:J21" si="6">G18*(I18/100)</f>
        <v>1.6000000000000001E-3</v>
      </c>
      <c r="K18" s="13">
        <v>0</v>
      </c>
      <c r="L18" s="14">
        <f t="shared" ref="L18:L19" si="7">K18*0.2</f>
        <v>0</v>
      </c>
    </row>
    <row r="19" spans="1:12" s="15" customFormat="1" ht="10.199999999999999" x14ac:dyDescent="0.2">
      <c r="A19" s="7"/>
      <c r="B19" s="35" t="s">
        <v>29</v>
      </c>
      <c r="C19" s="16" t="s">
        <v>20</v>
      </c>
      <c r="D19" s="16"/>
      <c r="E19" s="17" t="s">
        <v>30</v>
      </c>
      <c r="F19" s="20">
        <v>4</v>
      </c>
      <c r="G19" s="20">
        <v>4</v>
      </c>
      <c r="H19" s="12">
        <f t="shared" si="0"/>
        <v>100</v>
      </c>
      <c r="I19" s="18">
        <v>0</v>
      </c>
      <c r="J19" s="13">
        <f t="shared" si="6"/>
        <v>0</v>
      </c>
      <c r="K19" s="13">
        <v>0</v>
      </c>
      <c r="L19" s="14">
        <f t="shared" si="7"/>
        <v>0</v>
      </c>
    </row>
    <row r="20" spans="1:12" s="15" customFormat="1" ht="10.199999999999999" x14ac:dyDescent="0.2">
      <c r="A20" s="7"/>
      <c r="B20" s="35" t="s">
        <v>31</v>
      </c>
      <c r="C20" s="16" t="s">
        <v>20</v>
      </c>
      <c r="D20" s="17" t="s">
        <v>32</v>
      </c>
      <c r="E20" s="20"/>
      <c r="F20" s="20">
        <v>4</v>
      </c>
      <c r="G20" s="20">
        <v>4</v>
      </c>
      <c r="H20" s="12">
        <f t="shared" si="0"/>
        <v>100</v>
      </c>
      <c r="I20" s="18">
        <v>0</v>
      </c>
      <c r="J20" s="13">
        <f t="shared" si="6"/>
        <v>0</v>
      </c>
      <c r="K20" s="13">
        <v>0</v>
      </c>
      <c r="L20" s="14">
        <f t="shared" ref="L20:L21" si="8">K20*1</f>
        <v>0</v>
      </c>
    </row>
    <row r="21" spans="1:12" s="15" customFormat="1" ht="10.199999999999999" x14ac:dyDescent="0.2">
      <c r="A21" s="7"/>
      <c r="B21" s="35" t="s">
        <v>33</v>
      </c>
      <c r="C21" s="16" t="s">
        <v>20</v>
      </c>
      <c r="D21" s="17" t="s">
        <v>34</v>
      </c>
      <c r="E21" s="20"/>
      <c r="F21" s="20">
        <v>4</v>
      </c>
      <c r="G21" s="20">
        <v>4</v>
      </c>
      <c r="H21" s="12">
        <f t="shared" si="0"/>
        <v>100</v>
      </c>
      <c r="I21" s="18">
        <v>0</v>
      </c>
      <c r="J21" s="13">
        <f t="shared" si="6"/>
        <v>0</v>
      </c>
      <c r="K21" s="13">
        <v>0</v>
      </c>
      <c r="L21" s="14">
        <f t="shared" si="8"/>
        <v>0</v>
      </c>
    </row>
    <row r="22" spans="1:12" s="15" customFormat="1" ht="10.199999999999999" x14ac:dyDescent="0.2">
      <c r="A22" s="7"/>
      <c r="B22" s="35" t="s">
        <v>35</v>
      </c>
      <c r="C22" s="16" t="s">
        <v>9</v>
      </c>
      <c r="D22" s="16"/>
      <c r="E22" s="17" t="s">
        <v>10</v>
      </c>
      <c r="F22" s="11">
        <v>33</v>
      </c>
      <c r="G22" s="11">
        <v>31</v>
      </c>
      <c r="H22" s="12">
        <f t="shared" si="0"/>
        <v>106.45161290322579</v>
      </c>
      <c r="I22" s="18">
        <v>0.04</v>
      </c>
      <c r="J22" s="13">
        <f t="shared" ref="J22:J25" si="9">G22*(I22/100)</f>
        <v>1.2400000000000001E-2</v>
      </c>
      <c r="K22" s="13">
        <v>0</v>
      </c>
      <c r="L22" s="14">
        <f t="shared" ref="L22:L23" si="10">K22*0.2</f>
        <v>0</v>
      </c>
    </row>
    <row r="23" spans="1:12" s="15" customFormat="1" ht="10.199999999999999" x14ac:dyDescent="0.2">
      <c r="A23" s="7"/>
      <c r="B23" s="35" t="s">
        <v>36</v>
      </c>
      <c r="C23" s="16" t="s">
        <v>20</v>
      </c>
      <c r="D23" s="16"/>
      <c r="E23" s="17" t="s">
        <v>37</v>
      </c>
      <c r="F23" s="11">
        <v>33</v>
      </c>
      <c r="G23" s="11">
        <v>31</v>
      </c>
      <c r="H23" s="12">
        <f t="shared" si="0"/>
        <v>106.45161290322579</v>
      </c>
      <c r="I23" s="18">
        <v>0.55000000000000004</v>
      </c>
      <c r="J23" s="13">
        <f t="shared" si="9"/>
        <v>0.17050000000000001</v>
      </c>
      <c r="K23" s="13">
        <v>0</v>
      </c>
      <c r="L23" s="14">
        <f t="shared" si="10"/>
        <v>0</v>
      </c>
    </row>
    <row r="24" spans="1:12" s="15" customFormat="1" ht="10.199999999999999" x14ac:dyDescent="0.2">
      <c r="A24" s="7"/>
      <c r="B24" s="35" t="s">
        <v>38</v>
      </c>
      <c r="C24" s="16" t="s">
        <v>20</v>
      </c>
      <c r="D24" s="17" t="s">
        <v>39</v>
      </c>
      <c r="E24" s="20"/>
      <c r="F24" s="20">
        <v>4</v>
      </c>
      <c r="G24" s="20">
        <v>4</v>
      </c>
      <c r="H24" s="12">
        <f t="shared" si="0"/>
        <v>100</v>
      </c>
      <c r="I24" s="18">
        <v>0</v>
      </c>
      <c r="J24" s="13">
        <f t="shared" si="9"/>
        <v>0</v>
      </c>
      <c r="K24" s="13">
        <v>0</v>
      </c>
      <c r="L24" s="14">
        <f t="shared" ref="L24:L25" si="11">K24*1</f>
        <v>0</v>
      </c>
    </row>
    <row r="25" spans="1:12" s="15" customFormat="1" ht="10.199999999999999" x14ac:dyDescent="0.2">
      <c r="A25" s="7"/>
      <c r="B25" s="35" t="s">
        <v>40</v>
      </c>
      <c r="C25" s="16" t="s">
        <v>41</v>
      </c>
      <c r="D25" s="19" t="s">
        <v>42</v>
      </c>
      <c r="E25" s="20"/>
      <c r="F25" s="20">
        <v>4</v>
      </c>
      <c r="G25" s="20">
        <v>4</v>
      </c>
      <c r="H25" s="12">
        <f t="shared" si="0"/>
        <v>100</v>
      </c>
      <c r="I25" s="18">
        <v>0</v>
      </c>
      <c r="J25" s="13">
        <f t="shared" si="9"/>
        <v>0</v>
      </c>
      <c r="K25" s="13">
        <v>0</v>
      </c>
      <c r="L25" s="14">
        <f t="shared" si="11"/>
        <v>0</v>
      </c>
    </row>
    <row r="26" spans="1:12" s="15" customFormat="1" ht="10.199999999999999" x14ac:dyDescent="0.2">
      <c r="A26" s="7"/>
      <c r="B26" s="35" t="s">
        <v>43</v>
      </c>
      <c r="C26" s="16" t="s">
        <v>20</v>
      </c>
      <c r="D26" s="16"/>
      <c r="E26" s="17" t="s">
        <v>44</v>
      </c>
      <c r="F26" s="20">
        <v>4</v>
      </c>
      <c r="G26" s="20">
        <v>4</v>
      </c>
      <c r="H26" s="12">
        <f t="shared" si="0"/>
        <v>100</v>
      </c>
      <c r="I26" s="18">
        <v>0.1</v>
      </c>
      <c r="J26" s="13">
        <f t="shared" ref="J26:J30" si="12">G26*(I26/100)</f>
        <v>4.0000000000000001E-3</v>
      </c>
      <c r="K26" s="13">
        <v>0</v>
      </c>
      <c r="L26" s="14">
        <f t="shared" ref="L26:L31" si="13">K26*0.2</f>
        <v>0</v>
      </c>
    </row>
    <row r="27" spans="1:12" s="15" customFormat="1" ht="10.199999999999999" x14ac:dyDescent="0.2">
      <c r="A27" s="7"/>
      <c r="B27" s="35" t="s">
        <v>45</v>
      </c>
      <c r="C27" s="16" t="s">
        <v>20</v>
      </c>
      <c r="D27" s="16"/>
      <c r="E27" s="17" t="s">
        <v>46</v>
      </c>
      <c r="F27" s="20">
        <v>4</v>
      </c>
      <c r="G27" s="20">
        <v>4</v>
      </c>
      <c r="H27" s="12">
        <f t="shared" si="0"/>
        <v>100</v>
      </c>
      <c r="I27" s="18">
        <v>0</v>
      </c>
      <c r="J27" s="13">
        <f t="shared" si="12"/>
        <v>0</v>
      </c>
      <c r="K27" s="13">
        <v>0</v>
      </c>
      <c r="L27" s="14">
        <f t="shared" si="13"/>
        <v>0</v>
      </c>
    </row>
    <row r="28" spans="1:12" s="15" customFormat="1" ht="10.199999999999999" x14ac:dyDescent="0.2">
      <c r="A28" s="7"/>
      <c r="B28" s="35" t="s">
        <v>47</v>
      </c>
      <c r="C28" s="16" t="s">
        <v>20</v>
      </c>
      <c r="D28" s="16"/>
      <c r="E28" s="17" t="s">
        <v>48</v>
      </c>
      <c r="F28" s="20">
        <v>4</v>
      </c>
      <c r="G28" s="20">
        <v>4</v>
      </c>
      <c r="H28" s="12">
        <f t="shared" si="0"/>
        <v>100</v>
      </c>
      <c r="I28" s="18">
        <v>0.25</v>
      </c>
      <c r="J28" s="13">
        <f t="shared" si="12"/>
        <v>0.01</v>
      </c>
      <c r="K28" s="13">
        <v>0</v>
      </c>
      <c r="L28" s="14">
        <f t="shared" si="13"/>
        <v>0</v>
      </c>
    </row>
    <row r="29" spans="1:12" s="15" customFormat="1" ht="10.199999999999999" x14ac:dyDescent="0.2">
      <c r="A29" s="7"/>
      <c r="B29" s="35" t="s">
        <v>49</v>
      </c>
      <c r="C29" s="16" t="s">
        <v>20</v>
      </c>
      <c r="D29" s="16"/>
      <c r="E29" s="17" t="s">
        <v>50</v>
      </c>
      <c r="F29" s="20">
        <v>4</v>
      </c>
      <c r="G29" s="20">
        <v>4</v>
      </c>
      <c r="H29" s="12">
        <f t="shared" si="0"/>
        <v>100</v>
      </c>
      <c r="I29" s="18">
        <v>0</v>
      </c>
      <c r="J29" s="13">
        <f t="shared" si="12"/>
        <v>0</v>
      </c>
      <c r="K29" s="13">
        <v>0</v>
      </c>
      <c r="L29" s="14">
        <f t="shared" si="13"/>
        <v>0</v>
      </c>
    </row>
    <row r="30" spans="1:12" s="15" customFormat="1" ht="10.199999999999999" x14ac:dyDescent="0.2">
      <c r="A30" s="7"/>
      <c r="B30" s="35" t="s">
        <v>51</v>
      </c>
      <c r="C30" s="16" t="s">
        <v>52</v>
      </c>
      <c r="D30" s="17" t="s">
        <v>39</v>
      </c>
      <c r="E30" s="20"/>
      <c r="F30" s="20">
        <v>4</v>
      </c>
      <c r="G30" s="20">
        <v>4</v>
      </c>
      <c r="H30" s="12">
        <f t="shared" si="0"/>
        <v>100</v>
      </c>
      <c r="I30" s="18">
        <v>0</v>
      </c>
      <c r="J30" s="13">
        <f t="shared" si="12"/>
        <v>0</v>
      </c>
      <c r="K30" s="13">
        <v>0</v>
      </c>
      <c r="L30" s="14">
        <f>K30*1</f>
        <v>0</v>
      </c>
    </row>
    <row r="31" spans="1:12" s="15" customFormat="1" ht="10.199999999999999" x14ac:dyDescent="0.2">
      <c r="A31" s="7"/>
      <c r="B31" s="35" t="s">
        <v>53</v>
      </c>
      <c r="C31" s="16" t="s">
        <v>20</v>
      </c>
      <c r="D31" s="16"/>
      <c r="E31" s="17" t="s">
        <v>39</v>
      </c>
      <c r="F31" s="11">
        <v>33</v>
      </c>
      <c r="G31" s="11">
        <v>31</v>
      </c>
      <c r="H31" s="12">
        <f t="shared" si="0"/>
        <v>106.45161290322579</v>
      </c>
      <c r="I31" s="18">
        <v>0.5</v>
      </c>
      <c r="J31" s="13">
        <f t="shared" ref="J31:J32" si="14">G31*(I31/100)</f>
        <v>0.155</v>
      </c>
      <c r="K31" s="13">
        <v>0</v>
      </c>
      <c r="L31" s="14">
        <f t="shared" si="13"/>
        <v>0</v>
      </c>
    </row>
    <row r="32" spans="1:12" s="15" customFormat="1" ht="10.199999999999999" x14ac:dyDescent="0.2">
      <c r="A32" s="7"/>
      <c r="B32" s="35" t="s">
        <v>54</v>
      </c>
      <c r="C32" s="16" t="s">
        <v>55</v>
      </c>
      <c r="D32" s="19" t="s">
        <v>56</v>
      </c>
      <c r="E32" s="20"/>
      <c r="F32" s="20">
        <v>4</v>
      </c>
      <c r="G32" s="20">
        <v>4</v>
      </c>
      <c r="H32" s="12">
        <f t="shared" si="0"/>
        <v>100</v>
      </c>
      <c r="I32" s="18">
        <v>0</v>
      </c>
      <c r="J32" s="13">
        <f t="shared" si="14"/>
        <v>0</v>
      </c>
      <c r="K32" s="13">
        <v>0</v>
      </c>
      <c r="L32" s="14">
        <f>K32*1</f>
        <v>0</v>
      </c>
    </row>
    <row r="33" spans="1:14" s="15" customFormat="1" ht="10.199999999999999" x14ac:dyDescent="0.2">
      <c r="A33" s="7"/>
      <c r="B33" s="35" t="s">
        <v>57</v>
      </c>
      <c r="C33" s="16" t="s">
        <v>20</v>
      </c>
      <c r="D33" s="16"/>
      <c r="E33" s="17" t="s">
        <v>48</v>
      </c>
      <c r="F33" s="11">
        <v>31</v>
      </c>
      <c r="G33" s="11">
        <v>31</v>
      </c>
      <c r="H33" s="12">
        <f t="shared" si="0"/>
        <v>100</v>
      </c>
      <c r="I33" s="12">
        <v>2.9</v>
      </c>
      <c r="J33" s="13">
        <f>G33*(I33/100)</f>
        <v>0.89899999999999991</v>
      </c>
      <c r="K33" s="13">
        <v>0</v>
      </c>
      <c r="L33" s="14">
        <f>K33*0.2</f>
        <v>0</v>
      </c>
    </row>
    <row r="34" spans="1:14" s="15" customFormat="1" ht="10.199999999999999" x14ac:dyDescent="0.2">
      <c r="A34" s="7"/>
      <c r="B34" s="35" t="s">
        <v>58</v>
      </c>
      <c r="C34" s="16" t="s">
        <v>52</v>
      </c>
      <c r="D34" s="17" t="s">
        <v>59</v>
      </c>
      <c r="E34" s="20"/>
      <c r="F34" s="20">
        <v>4</v>
      </c>
      <c r="G34" s="20">
        <v>4</v>
      </c>
      <c r="H34" s="12">
        <f t="shared" si="0"/>
        <v>100</v>
      </c>
      <c r="I34" s="18">
        <v>0</v>
      </c>
      <c r="J34" s="13">
        <f t="shared" ref="J34:J41" si="15">G34*(I34/100)</f>
        <v>0</v>
      </c>
      <c r="K34" s="13">
        <v>0</v>
      </c>
      <c r="L34" s="14">
        <f t="shared" ref="L34:L41" si="16">K34*1</f>
        <v>0</v>
      </c>
    </row>
    <row r="35" spans="1:14" s="15" customFormat="1" ht="10.199999999999999" x14ac:dyDescent="0.2">
      <c r="A35" s="7"/>
      <c r="B35" s="35" t="s">
        <v>60</v>
      </c>
      <c r="C35" s="16" t="s">
        <v>52</v>
      </c>
      <c r="D35" s="17" t="s">
        <v>34</v>
      </c>
      <c r="E35" s="20"/>
      <c r="F35" s="20">
        <v>4</v>
      </c>
      <c r="G35" s="20">
        <v>4</v>
      </c>
      <c r="H35" s="12">
        <f t="shared" si="0"/>
        <v>100</v>
      </c>
      <c r="I35" s="18">
        <v>0</v>
      </c>
      <c r="J35" s="13">
        <f t="shared" si="15"/>
        <v>0</v>
      </c>
      <c r="K35" s="13">
        <v>0</v>
      </c>
      <c r="L35" s="14">
        <f t="shared" si="16"/>
        <v>0</v>
      </c>
    </row>
    <row r="36" spans="1:14" s="15" customFormat="1" ht="10.8" thickBot="1" x14ac:dyDescent="0.25">
      <c r="A36" s="7"/>
      <c r="B36" s="36" t="s">
        <v>61</v>
      </c>
      <c r="C36" s="37" t="s">
        <v>52</v>
      </c>
      <c r="D36" s="46" t="s">
        <v>62</v>
      </c>
      <c r="E36" s="38"/>
      <c r="F36" s="38">
        <v>4</v>
      </c>
      <c r="G36" s="38">
        <v>4</v>
      </c>
      <c r="H36" s="39">
        <f t="shared" si="0"/>
        <v>100</v>
      </c>
      <c r="I36" s="39">
        <v>0.02</v>
      </c>
      <c r="J36" s="43">
        <f t="shared" si="15"/>
        <v>8.0000000000000004E-4</v>
      </c>
      <c r="K36" s="13">
        <v>0</v>
      </c>
      <c r="L36" s="44">
        <f t="shared" si="16"/>
        <v>0</v>
      </c>
    </row>
    <row r="37" spans="1:14" s="6" customFormat="1" ht="78" customHeight="1" thickBot="1" x14ac:dyDescent="0.3">
      <c r="A37" s="1" t="s">
        <v>110</v>
      </c>
      <c r="B37" s="27" t="s">
        <v>0</v>
      </c>
      <c r="C37" s="28" t="s">
        <v>1</v>
      </c>
      <c r="D37" s="53" t="s">
        <v>100</v>
      </c>
      <c r="E37" s="54"/>
      <c r="F37" s="26" t="s">
        <v>101</v>
      </c>
      <c r="G37" s="29" t="s">
        <v>102</v>
      </c>
      <c r="H37" s="30" t="s">
        <v>103</v>
      </c>
      <c r="I37" s="30" t="s">
        <v>111</v>
      </c>
      <c r="J37" s="31" t="s">
        <v>108</v>
      </c>
      <c r="K37" s="30" t="s">
        <v>104</v>
      </c>
      <c r="L37" s="32" t="s">
        <v>107</v>
      </c>
      <c r="N37" s="6" t="s">
        <v>109</v>
      </c>
    </row>
    <row r="38" spans="1:14" s="15" customFormat="1" ht="10.199999999999999" x14ac:dyDescent="0.2">
      <c r="A38" s="7"/>
      <c r="B38" s="8" t="s">
        <v>63</v>
      </c>
      <c r="C38" s="9" t="s">
        <v>52</v>
      </c>
      <c r="D38" s="10" t="s">
        <v>62</v>
      </c>
      <c r="E38" s="11"/>
      <c r="F38" s="20">
        <v>4</v>
      </c>
      <c r="G38" s="20">
        <v>4</v>
      </c>
      <c r="H38" s="12">
        <f t="shared" si="0"/>
        <v>100</v>
      </c>
      <c r="I38" s="12">
        <v>0</v>
      </c>
      <c r="J38" s="13">
        <f t="shared" si="15"/>
        <v>0</v>
      </c>
      <c r="K38" s="13">
        <f t="shared" ref="K34:K41" si="17">(G38-F38)-J38</f>
        <v>0</v>
      </c>
      <c r="L38" s="14">
        <f t="shared" si="16"/>
        <v>0</v>
      </c>
    </row>
    <row r="39" spans="1:14" s="15" customFormat="1" ht="10.199999999999999" x14ac:dyDescent="0.2">
      <c r="A39" s="7"/>
      <c r="B39" s="35" t="s">
        <v>64</v>
      </c>
      <c r="C39" s="16" t="s">
        <v>52</v>
      </c>
      <c r="D39" s="19" t="s">
        <v>65</v>
      </c>
      <c r="E39" s="20"/>
      <c r="F39" s="20">
        <v>4</v>
      </c>
      <c r="G39" s="20">
        <v>4</v>
      </c>
      <c r="H39" s="18">
        <f t="shared" si="0"/>
        <v>100</v>
      </c>
      <c r="I39" s="18">
        <v>0</v>
      </c>
      <c r="J39" s="48">
        <f t="shared" si="15"/>
        <v>0</v>
      </c>
      <c r="K39" s="48">
        <f t="shared" si="17"/>
        <v>0</v>
      </c>
      <c r="L39" s="49">
        <f t="shared" si="16"/>
        <v>0</v>
      </c>
    </row>
    <row r="40" spans="1:14" s="15" customFormat="1" ht="10.199999999999999" x14ac:dyDescent="0.2">
      <c r="A40" s="7"/>
      <c r="B40" s="8" t="s">
        <v>66</v>
      </c>
      <c r="C40" s="9" t="s">
        <v>41</v>
      </c>
      <c r="D40" s="47" t="s">
        <v>65</v>
      </c>
      <c r="E40" s="11"/>
      <c r="F40" s="20">
        <v>4</v>
      </c>
      <c r="G40" s="20">
        <v>4</v>
      </c>
      <c r="H40" s="12">
        <f t="shared" si="0"/>
        <v>100</v>
      </c>
      <c r="I40" s="12">
        <v>0</v>
      </c>
      <c r="J40" s="13">
        <f t="shared" si="15"/>
        <v>0</v>
      </c>
      <c r="K40" s="13">
        <f t="shared" si="17"/>
        <v>0</v>
      </c>
      <c r="L40" s="14">
        <f t="shared" si="16"/>
        <v>0</v>
      </c>
    </row>
    <row r="41" spans="1:14" s="15" customFormat="1" ht="10.199999999999999" x14ac:dyDescent="0.2">
      <c r="A41" s="7"/>
      <c r="B41" s="8" t="s">
        <v>67</v>
      </c>
      <c r="C41" s="9" t="s">
        <v>52</v>
      </c>
      <c r="D41" s="10" t="s">
        <v>62</v>
      </c>
      <c r="E41" s="11"/>
      <c r="F41" s="20">
        <v>4</v>
      </c>
      <c r="G41" s="20">
        <v>4</v>
      </c>
      <c r="H41" s="12">
        <f t="shared" si="0"/>
        <v>100</v>
      </c>
      <c r="I41" s="12">
        <v>0</v>
      </c>
      <c r="J41" s="13">
        <f t="shared" si="15"/>
        <v>0</v>
      </c>
      <c r="K41" s="13">
        <f t="shared" si="17"/>
        <v>0</v>
      </c>
      <c r="L41" s="14">
        <f t="shared" si="16"/>
        <v>0</v>
      </c>
    </row>
    <row r="42" spans="1:14" s="15" customFormat="1" ht="10.199999999999999" x14ac:dyDescent="0.2">
      <c r="A42" s="7"/>
      <c r="B42" s="35" t="s">
        <v>68</v>
      </c>
      <c r="C42" s="16" t="s">
        <v>18</v>
      </c>
      <c r="D42" s="16"/>
      <c r="E42" s="17" t="s">
        <v>69</v>
      </c>
      <c r="F42" s="20">
        <v>4</v>
      </c>
      <c r="G42" s="20">
        <v>4</v>
      </c>
      <c r="H42" s="12">
        <f t="shared" si="0"/>
        <v>100</v>
      </c>
      <c r="I42" s="18">
        <v>50.6</v>
      </c>
      <c r="J42" s="13">
        <f t="shared" ref="J42:J44" si="18">G42*(I42/100)</f>
        <v>2.024</v>
      </c>
      <c r="K42" s="13">
        <v>0</v>
      </c>
      <c r="L42" s="14">
        <f t="shared" ref="L42" si="19">K42*0.2</f>
        <v>0</v>
      </c>
    </row>
    <row r="43" spans="1:14" s="15" customFormat="1" ht="10.199999999999999" x14ac:dyDescent="0.2">
      <c r="A43" s="7"/>
      <c r="B43" s="35" t="s">
        <v>70</v>
      </c>
      <c r="C43" s="16" t="s">
        <v>71</v>
      </c>
      <c r="D43" s="17" t="s">
        <v>72</v>
      </c>
      <c r="E43" s="20"/>
      <c r="F43" s="11">
        <v>31</v>
      </c>
      <c r="G43" s="11">
        <v>31</v>
      </c>
      <c r="H43" s="12">
        <f t="shared" si="0"/>
        <v>100</v>
      </c>
      <c r="I43" s="18">
        <v>1.19</v>
      </c>
      <c r="J43" s="13">
        <f t="shared" si="18"/>
        <v>0.36889999999999995</v>
      </c>
      <c r="K43" s="13">
        <f t="shared" ref="K43:K44" si="20">(G43-F43)-J43</f>
        <v>-0.36889999999999995</v>
      </c>
      <c r="L43" s="14">
        <f t="shared" ref="L43:L44" si="21">K43*1</f>
        <v>-0.36889999999999995</v>
      </c>
    </row>
    <row r="44" spans="1:14" s="15" customFormat="1" ht="10.199999999999999" x14ac:dyDescent="0.2">
      <c r="A44" s="7"/>
      <c r="B44" s="35" t="s">
        <v>73</v>
      </c>
      <c r="C44" s="16" t="s">
        <v>71</v>
      </c>
      <c r="D44" s="17" t="s">
        <v>72</v>
      </c>
      <c r="E44" s="20"/>
      <c r="F44" s="11">
        <v>31</v>
      </c>
      <c r="G44" s="11">
        <v>31</v>
      </c>
      <c r="H44" s="12">
        <f t="shared" si="0"/>
        <v>100</v>
      </c>
      <c r="I44" s="18">
        <v>0.05</v>
      </c>
      <c r="J44" s="13">
        <f t="shared" si="18"/>
        <v>1.55E-2</v>
      </c>
      <c r="K44" s="13">
        <f t="shared" si="20"/>
        <v>-1.55E-2</v>
      </c>
      <c r="L44" s="14">
        <f t="shared" si="21"/>
        <v>-1.55E-2</v>
      </c>
    </row>
    <row r="45" spans="1:14" s="15" customFormat="1" ht="10.199999999999999" x14ac:dyDescent="0.2">
      <c r="A45" s="7"/>
      <c r="B45" s="35" t="s">
        <v>74</v>
      </c>
      <c r="C45" s="16" t="s">
        <v>71</v>
      </c>
      <c r="D45" s="16"/>
      <c r="E45" s="17" t="s">
        <v>72</v>
      </c>
      <c r="F45" s="20">
        <v>4</v>
      </c>
      <c r="G45" s="20">
        <v>4</v>
      </c>
      <c r="H45" s="12">
        <f t="shared" si="0"/>
        <v>100</v>
      </c>
      <c r="I45" s="18">
        <v>0.02</v>
      </c>
      <c r="J45" s="13">
        <f t="shared" ref="J45:J46" si="22">G45*(I45/100)</f>
        <v>8.0000000000000004E-4</v>
      </c>
      <c r="K45" s="13">
        <f t="shared" ref="K45:K46" si="23">(G45-F45)-J45</f>
        <v>-8.0000000000000004E-4</v>
      </c>
      <c r="L45" s="14">
        <f t="shared" ref="L45:L46" si="24">K45*0.2</f>
        <v>-1.6000000000000001E-4</v>
      </c>
    </row>
    <row r="46" spans="1:14" s="15" customFormat="1" ht="10.199999999999999" x14ac:dyDescent="0.2">
      <c r="A46" s="7"/>
      <c r="B46" s="35" t="s">
        <v>75</v>
      </c>
      <c r="C46" s="16" t="s">
        <v>71</v>
      </c>
      <c r="D46" s="16"/>
      <c r="E46" s="17" t="s">
        <v>72</v>
      </c>
      <c r="F46" s="11">
        <v>31</v>
      </c>
      <c r="G46" s="11">
        <v>31</v>
      </c>
      <c r="H46" s="12">
        <f t="shared" si="0"/>
        <v>100</v>
      </c>
      <c r="I46" s="18">
        <v>0.01</v>
      </c>
      <c r="J46" s="13">
        <f t="shared" si="22"/>
        <v>3.1000000000000003E-3</v>
      </c>
      <c r="K46" s="13">
        <f t="shared" si="23"/>
        <v>-3.1000000000000003E-3</v>
      </c>
      <c r="L46" s="14">
        <f t="shared" si="24"/>
        <v>-6.2000000000000011E-4</v>
      </c>
    </row>
    <row r="47" spans="1:14" s="15" customFormat="1" ht="10.199999999999999" x14ac:dyDescent="0.2">
      <c r="A47" s="7"/>
      <c r="B47" s="35" t="s">
        <v>76</v>
      </c>
      <c r="C47" s="16" t="s">
        <v>77</v>
      </c>
      <c r="D47" s="16"/>
      <c r="E47" s="17" t="s">
        <v>4</v>
      </c>
      <c r="F47" s="11">
        <v>31</v>
      </c>
      <c r="G47" s="11">
        <v>31</v>
      </c>
      <c r="H47" s="12">
        <f t="shared" si="0"/>
        <v>100</v>
      </c>
      <c r="I47" s="12">
        <v>0</v>
      </c>
      <c r="J47" s="13">
        <f>G47*(I47/100)</f>
        <v>0</v>
      </c>
      <c r="K47" s="13">
        <v>0</v>
      </c>
      <c r="L47" s="14">
        <f>K47*0.2</f>
        <v>0</v>
      </c>
    </row>
    <row r="48" spans="1:14" s="15" customFormat="1" ht="10.199999999999999" x14ac:dyDescent="0.2">
      <c r="A48" s="7"/>
      <c r="B48" s="35" t="s">
        <v>78</v>
      </c>
      <c r="C48" s="16" t="s">
        <v>77</v>
      </c>
      <c r="D48" s="16"/>
      <c r="E48" s="17" t="s">
        <v>44</v>
      </c>
      <c r="F48" s="11">
        <v>31</v>
      </c>
      <c r="G48" s="11">
        <v>31</v>
      </c>
      <c r="H48" s="12">
        <f t="shared" si="0"/>
        <v>100</v>
      </c>
      <c r="I48" s="18">
        <v>0</v>
      </c>
      <c r="J48" s="13">
        <f t="shared" ref="J48:J53" si="25">G48*(I48/100)</f>
        <v>0</v>
      </c>
      <c r="K48" s="13">
        <f t="shared" ref="K48:K53" si="26">(G48-F48)-J48</f>
        <v>0</v>
      </c>
      <c r="L48" s="14">
        <f t="shared" ref="L48:L50" si="27">K48*0.2</f>
        <v>0</v>
      </c>
    </row>
    <row r="49" spans="1:12" s="15" customFormat="1" ht="10.199999999999999" x14ac:dyDescent="0.2">
      <c r="A49" s="7"/>
      <c r="B49" s="35" t="s">
        <v>97</v>
      </c>
      <c r="C49" s="16" t="s">
        <v>79</v>
      </c>
      <c r="D49" s="16"/>
      <c r="E49" s="17" t="s">
        <v>42</v>
      </c>
      <c r="F49" s="20">
        <v>4</v>
      </c>
      <c r="G49" s="20">
        <v>4</v>
      </c>
      <c r="H49" s="12">
        <f t="shared" si="0"/>
        <v>100</v>
      </c>
      <c r="I49" s="18">
        <v>0.02</v>
      </c>
      <c r="J49" s="13">
        <f t="shared" si="25"/>
        <v>8.0000000000000004E-4</v>
      </c>
      <c r="K49" s="13">
        <f t="shared" si="26"/>
        <v>-8.0000000000000004E-4</v>
      </c>
      <c r="L49" s="14">
        <f t="shared" si="27"/>
        <v>-1.6000000000000001E-4</v>
      </c>
    </row>
    <row r="50" spans="1:12" s="15" customFormat="1" ht="10.199999999999999" x14ac:dyDescent="0.2">
      <c r="A50" s="7"/>
      <c r="B50" s="35" t="s">
        <v>98</v>
      </c>
      <c r="C50" s="16" t="s">
        <v>80</v>
      </c>
      <c r="D50" s="16"/>
      <c r="E50" s="17" t="s">
        <v>72</v>
      </c>
      <c r="F50" s="20">
        <v>4</v>
      </c>
      <c r="G50" s="20">
        <v>4</v>
      </c>
      <c r="H50" s="12">
        <f t="shared" si="0"/>
        <v>100</v>
      </c>
      <c r="I50" s="18">
        <v>0.09</v>
      </c>
      <c r="J50" s="13">
        <f t="shared" si="25"/>
        <v>3.5999999999999999E-3</v>
      </c>
      <c r="K50" s="13">
        <f t="shared" si="26"/>
        <v>-3.5999999999999999E-3</v>
      </c>
      <c r="L50" s="14">
        <f t="shared" si="27"/>
        <v>-7.2000000000000005E-4</v>
      </c>
    </row>
    <row r="51" spans="1:12" s="15" customFormat="1" ht="10.199999999999999" x14ac:dyDescent="0.2">
      <c r="A51" s="7"/>
      <c r="B51" s="35" t="s">
        <v>99</v>
      </c>
      <c r="C51" s="16" t="s">
        <v>80</v>
      </c>
      <c r="D51" s="17" t="s">
        <v>26</v>
      </c>
      <c r="E51" s="20"/>
      <c r="F51" s="20">
        <v>4</v>
      </c>
      <c r="G51" s="20">
        <v>4</v>
      </c>
      <c r="H51" s="12">
        <f t="shared" si="0"/>
        <v>100</v>
      </c>
      <c r="I51" s="18">
        <v>0.44</v>
      </c>
      <c r="J51" s="13">
        <f t="shared" si="25"/>
        <v>1.7600000000000001E-2</v>
      </c>
      <c r="K51" s="13">
        <f t="shared" si="26"/>
        <v>-1.7600000000000001E-2</v>
      </c>
      <c r="L51" s="14">
        <f t="shared" ref="L51:L53" si="28">K51*1</f>
        <v>-1.7600000000000001E-2</v>
      </c>
    </row>
    <row r="52" spans="1:12" s="15" customFormat="1" ht="10.199999999999999" x14ac:dyDescent="0.2">
      <c r="A52" s="7"/>
      <c r="B52" s="35" t="s">
        <v>81</v>
      </c>
      <c r="C52" s="16" t="s">
        <v>52</v>
      </c>
      <c r="D52" s="17" t="s">
        <v>62</v>
      </c>
      <c r="E52" s="20"/>
      <c r="F52" s="20">
        <v>4</v>
      </c>
      <c r="G52" s="20">
        <v>4</v>
      </c>
      <c r="H52" s="12">
        <f t="shared" si="0"/>
        <v>100</v>
      </c>
      <c r="I52" s="18">
        <v>0.01</v>
      </c>
      <c r="J52" s="13">
        <f t="shared" si="25"/>
        <v>4.0000000000000002E-4</v>
      </c>
      <c r="K52" s="13">
        <f t="shared" si="26"/>
        <v>-4.0000000000000002E-4</v>
      </c>
      <c r="L52" s="14">
        <f t="shared" si="28"/>
        <v>-4.0000000000000002E-4</v>
      </c>
    </row>
    <row r="53" spans="1:12" s="15" customFormat="1" ht="10.199999999999999" x14ac:dyDescent="0.2">
      <c r="A53" s="7"/>
      <c r="B53" s="35" t="s">
        <v>82</v>
      </c>
      <c r="C53" s="16" t="s">
        <v>52</v>
      </c>
      <c r="D53" s="17" t="s">
        <v>83</v>
      </c>
      <c r="E53" s="20"/>
      <c r="F53" s="20">
        <v>4</v>
      </c>
      <c r="G53" s="20">
        <v>4</v>
      </c>
      <c r="H53" s="12">
        <f t="shared" si="0"/>
        <v>100</v>
      </c>
      <c r="I53" s="18">
        <v>0</v>
      </c>
      <c r="J53" s="13">
        <f t="shared" si="25"/>
        <v>0</v>
      </c>
      <c r="K53" s="13">
        <f t="shared" si="26"/>
        <v>0</v>
      </c>
      <c r="L53" s="14">
        <f t="shared" si="28"/>
        <v>0</v>
      </c>
    </row>
    <row r="54" spans="1:12" s="15" customFormat="1" ht="10.199999999999999" x14ac:dyDescent="0.2">
      <c r="A54" s="7"/>
      <c r="B54" s="35" t="s">
        <v>84</v>
      </c>
      <c r="C54" s="16" t="s">
        <v>52</v>
      </c>
      <c r="D54" s="20"/>
      <c r="E54" s="17" t="s">
        <v>85</v>
      </c>
      <c r="F54" s="20">
        <v>4</v>
      </c>
      <c r="G54" s="20">
        <v>4</v>
      </c>
      <c r="H54" s="12">
        <f t="shared" si="0"/>
        <v>100</v>
      </c>
      <c r="I54" s="18">
        <v>1.26</v>
      </c>
      <c r="J54" s="13">
        <f t="shared" ref="J54:J58" si="29">G54*(I54/100)</f>
        <v>5.04E-2</v>
      </c>
      <c r="K54" s="13">
        <f t="shared" ref="K54:K58" si="30">(G54-F54)-J54</f>
        <v>-5.04E-2</v>
      </c>
      <c r="L54" s="14">
        <f t="shared" ref="L54" si="31">K54*0.2</f>
        <v>-1.008E-2</v>
      </c>
    </row>
    <row r="55" spans="1:12" s="15" customFormat="1" ht="10.199999999999999" x14ac:dyDescent="0.2">
      <c r="A55" s="7"/>
      <c r="B55" s="35" t="s">
        <v>86</v>
      </c>
      <c r="C55" s="16" t="s">
        <v>52</v>
      </c>
      <c r="D55" s="17" t="s">
        <v>28</v>
      </c>
      <c r="E55" s="20"/>
      <c r="F55" s="20">
        <v>4</v>
      </c>
      <c r="G55" s="20">
        <v>4</v>
      </c>
      <c r="H55" s="12">
        <f t="shared" si="0"/>
        <v>100</v>
      </c>
      <c r="I55" s="18">
        <v>0</v>
      </c>
      <c r="J55" s="13">
        <f t="shared" si="29"/>
        <v>0</v>
      </c>
      <c r="K55" s="13">
        <f t="shared" si="30"/>
        <v>0</v>
      </c>
      <c r="L55" s="14">
        <f t="shared" ref="L55:L58" si="32">K55*1</f>
        <v>0</v>
      </c>
    </row>
    <row r="56" spans="1:12" s="15" customFormat="1" ht="10.199999999999999" x14ac:dyDescent="0.2">
      <c r="A56" s="7"/>
      <c r="B56" s="35" t="s">
        <v>87</v>
      </c>
      <c r="C56" s="16" t="s">
        <v>52</v>
      </c>
      <c r="D56" s="17" t="s">
        <v>42</v>
      </c>
      <c r="E56" s="20"/>
      <c r="F56" s="20">
        <v>4</v>
      </c>
      <c r="G56" s="20">
        <v>4</v>
      </c>
      <c r="H56" s="12">
        <f t="shared" si="0"/>
        <v>100</v>
      </c>
      <c r="I56" s="18">
        <v>0</v>
      </c>
      <c r="J56" s="13">
        <f t="shared" si="29"/>
        <v>0</v>
      </c>
      <c r="K56" s="13">
        <f t="shared" si="30"/>
        <v>0</v>
      </c>
      <c r="L56" s="14">
        <f t="shared" si="32"/>
        <v>0</v>
      </c>
    </row>
    <row r="57" spans="1:12" s="15" customFormat="1" ht="10.199999999999999" x14ac:dyDescent="0.2">
      <c r="A57" s="7"/>
      <c r="B57" s="35" t="s">
        <v>88</v>
      </c>
      <c r="C57" s="16" t="s">
        <v>41</v>
      </c>
      <c r="D57" s="19" t="s">
        <v>42</v>
      </c>
      <c r="E57" s="20"/>
      <c r="F57" s="20">
        <v>4</v>
      </c>
      <c r="G57" s="20">
        <v>4</v>
      </c>
      <c r="H57" s="12">
        <f t="shared" si="0"/>
        <v>100</v>
      </c>
      <c r="I57" s="18">
        <v>0</v>
      </c>
      <c r="J57" s="13">
        <f t="shared" si="29"/>
        <v>0</v>
      </c>
      <c r="K57" s="13">
        <f t="shared" si="30"/>
        <v>0</v>
      </c>
      <c r="L57" s="14">
        <f t="shared" si="32"/>
        <v>0</v>
      </c>
    </row>
    <row r="58" spans="1:12" s="15" customFormat="1" ht="10.199999999999999" x14ac:dyDescent="0.2">
      <c r="A58" s="7"/>
      <c r="B58" s="35" t="s">
        <v>89</v>
      </c>
      <c r="C58" s="16" t="s">
        <v>52</v>
      </c>
      <c r="D58" s="17" t="s">
        <v>34</v>
      </c>
      <c r="E58" s="20"/>
      <c r="F58" s="20">
        <v>4</v>
      </c>
      <c r="G58" s="20">
        <v>4</v>
      </c>
      <c r="H58" s="12">
        <f t="shared" si="0"/>
        <v>100</v>
      </c>
      <c r="I58" s="18">
        <v>0</v>
      </c>
      <c r="J58" s="13">
        <f t="shared" si="29"/>
        <v>0</v>
      </c>
      <c r="K58" s="13">
        <f t="shared" si="30"/>
        <v>0</v>
      </c>
      <c r="L58" s="14">
        <f t="shared" si="32"/>
        <v>0</v>
      </c>
    </row>
    <row r="59" spans="1:12" s="15" customFormat="1" ht="10.8" thickBot="1" x14ac:dyDescent="0.25">
      <c r="A59" s="7"/>
      <c r="B59" s="21" t="s">
        <v>90</v>
      </c>
      <c r="C59" s="22" t="s">
        <v>52</v>
      </c>
      <c r="D59" s="23" t="s">
        <v>21</v>
      </c>
      <c r="E59" s="24"/>
      <c r="F59" s="38">
        <v>4</v>
      </c>
      <c r="G59" s="38">
        <v>4</v>
      </c>
      <c r="H59" s="25">
        <f t="shared" si="0"/>
        <v>100</v>
      </c>
      <c r="I59" s="25">
        <v>0</v>
      </c>
      <c r="J59" s="40">
        <f t="shared" ref="J59" si="33">G59*(I59/100)</f>
        <v>0</v>
      </c>
      <c r="K59" s="40">
        <f t="shared" ref="K59" si="34">(G59-F59)-J59</f>
        <v>0</v>
      </c>
      <c r="L59" s="41">
        <f>K59*1</f>
        <v>0</v>
      </c>
    </row>
    <row r="60" spans="1:12" ht="18.600000000000001" customHeight="1" thickBot="1" x14ac:dyDescent="0.35">
      <c r="L60" s="42" t="s">
        <v>105</v>
      </c>
    </row>
    <row r="61" spans="1:12" ht="24" customHeight="1" thickBot="1" x14ac:dyDescent="0.35">
      <c r="B61" s="45" t="s">
        <v>106</v>
      </c>
    </row>
    <row r="62" spans="1:12" ht="100.2" customHeight="1" thickBot="1" x14ac:dyDescent="0.35">
      <c r="B62" s="50" t="s">
        <v>112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</row>
    <row r="63" spans="1:12" x14ac:dyDescent="0.3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3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6" spans="6:6" x14ac:dyDescent="0.3">
      <c r="F66" s="33"/>
    </row>
  </sheetData>
  <mergeCells count="5">
    <mergeCell ref="B62:L62"/>
    <mergeCell ref="D37:E37"/>
    <mergeCell ref="D7:E7"/>
    <mergeCell ref="B1:H1"/>
    <mergeCell ref="C5:L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&amp;"-,Tučné"1.1.1. Jakost dodávané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List1!_Toc226540913</vt:lpstr>
      <vt:lpstr>List1!_Toc226540914</vt:lpstr>
      <vt:lpstr>List1!_Toc226540915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2017-01-06T08:27:55Z</cp:lastPrinted>
  <dcterms:created xsi:type="dcterms:W3CDTF">2012-10-15T09:24:15Z</dcterms:created>
  <dcterms:modified xsi:type="dcterms:W3CDTF">2017-01-06T08:27:59Z</dcterms:modified>
</cp:coreProperties>
</file>